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остовская 17" sheetId="1" r:id="rId1"/>
  </sheets>
  <externalReferences>
    <externalReference r:id="rId2"/>
  </externalReferences>
  <definedNames>
    <definedName name="Z_6E36EA37_049E_4FAE_B719_2847CD16F858_.wvu.Cols" localSheetId="0" hidden="1">'Ростовская 17'!#REF!,'Ростовская 17'!#REF!</definedName>
    <definedName name="Z_6E36EA37_049E_4FAE_B719_2847CD16F858_.wvu.Rows" localSheetId="0" hidden="1">'Ростовская 17'!$42:$45</definedName>
    <definedName name="Z_73C0D023_21BD_4441_8EFA_957546C15799_.wvu.Cols" localSheetId="0" hidden="1">'Ростовская 17'!#REF!,'Ростовская 17'!#REF!</definedName>
    <definedName name="Z_73C0D023_21BD_4441_8EFA_957546C15799_.wvu.Rows" localSheetId="0" hidden="1">'Ростовская 17'!$42:$45</definedName>
    <definedName name="_xlnm.Print_Area" localSheetId="0">'Ростовская 17'!$A$1:$G$60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<sst xmlns="http://schemas.openxmlformats.org/spreadsheetml/2006/main" count="62" uniqueCount="53">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</sst>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30">
          <cell r="FT230">
            <v>0</v>
          </cell>
        </row>
      </sheetData>
      <sheetData sheetId="1"/>
      <sheetData sheetId="2">
        <row r="230">
          <cell r="W230">
            <v>29247.914173254394</v>
          </cell>
          <cell r="X230">
            <v>5881.9834991362977</v>
          </cell>
          <cell r="Y230">
            <v>12279.596400000002</v>
          </cell>
          <cell r="AA230">
            <v>2550</v>
          </cell>
          <cell r="AI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37927.68</v>
          </cell>
          <cell r="AP230">
            <v>0</v>
          </cell>
          <cell r="AQ230">
            <v>0</v>
          </cell>
          <cell r="AX230">
            <v>116192.17728508888</v>
          </cell>
          <cell r="BB230">
            <v>1293.6752000000001</v>
          </cell>
          <cell r="BC230">
            <v>0</v>
          </cell>
          <cell r="BD230">
            <v>0</v>
          </cell>
          <cell r="BN230">
            <v>2907</v>
          </cell>
          <cell r="BO230">
            <v>714</v>
          </cell>
          <cell r="BP230">
            <v>0</v>
          </cell>
          <cell r="BQ230">
            <v>0</v>
          </cell>
          <cell r="CN230">
            <v>15090.376861779963</v>
          </cell>
          <cell r="CO230">
            <v>3103.389639621379</v>
          </cell>
          <cell r="CP230">
            <v>0</v>
          </cell>
          <cell r="DE230">
            <v>13851.336409756615</v>
          </cell>
          <cell r="DS230">
            <v>93222.876738336374</v>
          </cell>
          <cell r="DT230">
            <v>19588.817535087142</v>
          </cell>
          <cell r="DU230">
            <v>9193.6656000000003</v>
          </cell>
          <cell r="DW230">
            <v>0</v>
          </cell>
          <cell r="DX230">
            <v>0</v>
          </cell>
          <cell r="DY230">
            <v>0</v>
          </cell>
          <cell r="EC230">
            <v>0</v>
          </cell>
          <cell r="EL230">
            <v>88881.43779343924</v>
          </cell>
          <cell r="EU230">
            <v>38982.840114753497</v>
          </cell>
          <cell r="EV230">
            <v>9560.5832366611048</v>
          </cell>
          <cell r="EW230">
            <v>1452.5514000000001</v>
          </cell>
          <cell r="FH230">
            <v>30976.981669713216</v>
          </cell>
          <cell r="FM230">
            <v>41651.328446923617</v>
          </cell>
          <cell r="FN230">
            <v>12535.213784582342</v>
          </cell>
          <cell r="FO230">
            <v>3.1392317051970178E-13</v>
          </cell>
          <cell r="FU230">
            <v>32991.772559229088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6.5703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2219865.14</v>
      </c>
      <c r="F9" s="16">
        <f t="shared" ref="F9:G9" si="0">SUM(F10:F14)</f>
        <v>2297036.7400000002</v>
      </c>
      <c r="G9" s="16">
        <f t="shared" si="0"/>
        <v>509786.32999999996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867077.79</v>
      </c>
      <c r="F10" s="17">
        <v>916742.95</v>
      </c>
      <c r="G10" s="18">
        <v>255419.49</v>
      </c>
    </row>
    <row r="11" spans="1:7" ht="14.45" customHeight="1" x14ac:dyDescent="0.25">
      <c r="A11" s="72" t="s">
        <v>10</v>
      </c>
      <c r="B11" s="73"/>
      <c r="C11" s="73"/>
      <c r="D11" s="74"/>
      <c r="E11" s="17">
        <v>528888.1</v>
      </c>
      <c r="F11" s="17">
        <v>578352.19999999995</v>
      </c>
      <c r="G11" s="18">
        <v>79132.75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134213.29</v>
      </c>
      <c r="F12" s="17">
        <v>121635.31</v>
      </c>
      <c r="G12" s="18">
        <v>26422.27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156254.16</v>
      </c>
      <c r="F13" s="17">
        <v>140774.51</v>
      </c>
      <c r="G13" s="18">
        <v>28802.54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533431.80000000005</v>
      </c>
      <c r="F14" s="17">
        <v>539531.77</v>
      </c>
      <c r="G14" s="18">
        <v>120009.28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1063508.9000000001</v>
      </c>
      <c r="F15" s="16">
        <f t="shared" ref="F15:G15" si="1">SUM(F16:F19)</f>
        <v>1076737.51</v>
      </c>
      <c r="G15" s="16">
        <f t="shared" si="1"/>
        <v>230910.74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1004609.37</v>
      </c>
      <c r="F16" s="17">
        <v>1026294.76</v>
      </c>
      <c r="G16" s="18">
        <v>222453.96</v>
      </c>
    </row>
    <row r="17" spans="1:10" ht="15.75" x14ac:dyDescent="0.25">
      <c r="A17" s="65" t="s">
        <v>46</v>
      </c>
      <c r="B17" s="65"/>
      <c r="C17" s="65"/>
      <c r="D17" s="65"/>
      <c r="E17" s="17">
        <v>3703.68</v>
      </c>
      <c r="F17" s="17">
        <v>3235.8</v>
      </c>
      <c r="G17" s="18">
        <v>467.88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55195.85</v>
      </c>
      <c r="F19" s="17">
        <v>47206.95</v>
      </c>
      <c r="G19" s="18">
        <v>7988.9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731648.86879999982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204079.35135747958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год'!W230</f>
        <v>29247.914173254394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год'!X230</f>
        <v>5881.9834991362977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год'!Y230</f>
        <v>12279.596400000002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год'!AA230+'[1]свод за год'!AI230+'[1]свод за год'!AL230+'[1]свод за год'!AO230+'[1]свод за год'!AP230+'[1]свод за год'!AQ230</f>
        <v>40477.68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год'!AX230</f>
        <v>116192.17728508888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SUM(F34:F38)+22488</f>
        <v>265419.90057802072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36" t="s">
        <v>16</v>
      </c>
      <c r="B34" s="36"/>
      <c r="C34" s="36"/>
      <c r="D34" s="36"/>
      <c r="E34" s="36"/>
      <c r="F34" s="25">
        <f>'[1]свод за год'!CN230+'[1]свод за год'!DS230</f>
        <v>108313.25360011634</v>
      </c>
      <c r="I34" s="28"/>
    </row>
    <row r="35" spans="1:9" ht="15.75" hidden="1" x14ac:dyDescent="0.25">
      <c r="A35" s="36" t="s">
        <v>31</v>
      </c>
      <c r="B35" s="36"/>
      <c r="C35" s="36"/>
      <c r="D35" s="36"/>
      <c r="E35" s="36"/>
      <c r="F35" s="25">
        <f>'[1]свод за год'!CO230+'[1]свод за год'!DT230</f>
        <v>22692.207174708521</v>
      </c>
      <c r="I35" s="28"/>
    </row>
    <row r="36" spans="1:9" ht="15.75" hidden="1" x14ac:dyDescent="0.25">
      <c r="A36" s="36" t="s">
        <v>18</v>
      </c>
      <c r="B36" s="36"/>
      <c r="C36" s="36"/>
      <c r="D36" s="36"/>
      <c r="E36" s="36"/>
      <c r="F36" s="25">
        <f>'[1]свод за год'!CP230+'[1]свод за год'!DU230</f>
        <v>9193.6656000000003</v>
      </c>
      <c r="I36" s="28"/>
    </row>
    <row r="37" spans="1:9" ht="15.75" hidden="1" x14ac:dyDescent="0.25">
      <c r="A37" s="36" t="s">
        <v>19</v>
      </c>
      <c r="B37" s="36"/>
      <c r="C37" s="36"/>
      <c r="D37" s="36"/>
      <c r="E37" s="36"/>
      <c r="F37" s="25">
        <f>'[1]свод за год'!AK230+'[1]свод за год'!AM230+'[1]свод за год'!AN230+'[1]свод за год'!BD230+'[1]свод за год'!EC230+'[1]свод за год'!DW230+'[1]свод за год'!DX230+'[1]свод за год'!DY230</f>
        <v>0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год'!DE230+'[1]свод за год'!EL230</f>
        <v>102732.77420319585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SUM(F40:F48)+106007.41</f>
        <v>279073.35641186289</v>
      </c>
      <c r="I39" s="28"/>
    </row>
    <row r="40" spans="1:9" ht="15.75" hidden="1" x14ac:dyDescent="0.25">
      <c r="A40" s="45" t="s">
        <v>20</v>
      </c>
      <c r="B40" s="46"/>
      <c r="C40" s="46"/>
      <c r="D40" s="46"/>
      <c r="E40" s="47"/>
      <c r="F40" s="25">
        <f>'[1]свод за год'!EU230+'[1]свод за год'!FM230</f>
        <v>80634.168561677114</v>
      </c>
      <c r="I40" s="28"/>
    </row>
    <row r="41" spans="1:9" ht="15.75" hidden="1" x14ac:dyDescent="0.25">
      <c r="A41" s="34" t="s">
        <v>31</v>
      </c>
      <c r="B41" s="35"/>
      <c r="C41" s="35"/>
      <c r="D41" s="35"/>
      <c r="E41" s="35"/>
      <c r="F41" s="25">
        <f>'[1]свод за год'!EV230+'[1]свод за год'!FN230</f>
        <v>22095.797021243445</v>
      </c>
      <c r="I41" s="28"/>
    </row>
    <row r="42" spans="1:9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9" ht="15.75" hidden="1" x14ac:dyDescent="0.25">
      <c r="A46" s="36" t="s">
        <v>18</v>
      </c>
      <c r="B46" s="36"/>
      <c r="C46" s="36"/>
      <c r="D46" s="36"/>
      <c r="E46" s="34"/>
      <c r="F46" s="25">
        <f>'[1]свод за год'!EW230+'[1]свод за год'!FO230</f>
        <v>1452.5514000000003</v>
      </c>
      <c r="I46" s="28"/>
    </row>
    <row r="47" spans="1:9" ht="15.75" hidden="1" x14ac:dyDescent="0.25">
      <c r="A47" s="34" t="s">
        <v>19</v>
      </c>
      <c r="B47" s="35"/>
      <c r="C47" s="35"/>
      <c r="D47" s="35"/>
      <c r="E47" s="35"/>
      <c r="F47" s="25">
        <f>'[1]свод за год'!BB230+'[1]свод за год'!BC230+'[1]свод за год'!BN230+'[1]свод за год'!BO230+'[1]свод за год'!BP230+'[1]свод за год'!BQ230+'[1]янв-окт'!FT230</f>
        <v>4914.6751999999997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год'!FH230+'[1]свод за год'!FU230</f>
        <v>63968.7542289423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748572.60834736319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164403.16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85997.56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78405.600000000006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912975.76834736322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1004609.37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1026294.76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823282.47045263671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17</vt:lpstr>
      <vt:lpstr>'Ростовская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2018-04-04T08:11:32Z</cp:lastPrinted>
  <dcterms:created xsi:type="dcterms:W3CDTF">2013-05-24T09:13:10Z</dcterms:created>
  <dcterms:modified xsi:type="dcterms:W3CDTF">2018-04-04T08:11:33Z</dcterms:modified>
</cp:coreProperties>
</file>